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7FBD61FE-18B7-4B89-A466-ABEFFF990D29}" xr6:coauthVersionLast="47" xr6:coauthVersionMax="47" xr10:uidLastSave="{00000000-0000-0000-0000-000000000000}"/>
  <bookViews>
    <workbookView xWindow="-108" yWindow="-108" windowWidth="23256" windowHeight="12456" xr2:uid="{54A2DB33-54BE-4803-81AD-F654F39C7D78}"/>
  </bookViews>
  <sheets>
    <sheet name="Act X Gouv" sheetId="7" r:id="rId1"/>
  </sheets>
  <definedNames>
    <definedName name="_xlnm.Print_Titles" localSheetId="0">'Act X Gouv'!$A:$B</definedName>
    <definedName name="_xlnm.Print_Area" localSheetId="0">'Act X Gouv'!$A$2:$AG$21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8" i="7" l="1"/>
  <c r="AG9" i="7"/>
  <c r="AG10" i="7"/>
  <c r="AG14" i="7"/>
  <c r="AG15" i="7"/>
  <c r="AG6" i="7"/>
  <c r="AF7" i="7"/>
  <c r="AF8" i="7"/>
  <c r="AF9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6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6" i="7"/>
  <c r="T7" i="7"/>
  <c r="T8" i="7"/>
  <c r="T9" i="7"/>
  <c r="T10" i="7"/>
  <c r="T11" i="7"/>
  <c r="T12" i="7"/>
  <c r="T13" i="7"/>
  <c r="AG13" i="7" s="1"/>
  <c r="T14" i="7"/>
  <c r="T15" i="7"/>
  <c r="T16" i="7"/>
  <c r="T17" i="7"/>
  <c r="T18" i="7"/>
  <c r="T19" i="7"/>
  <c r="T20" i="7"/>
  <c r="T21" i="7"/>
  <c r="T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AG19" i="7" s="1"/>
  <c r="O20" i="7"/>
  <c r="O21" i="7"/>
  <c r="O6" i="7"/>
  <c r="J7" i="7"/>
  <c r="AG7" i="7" s="1"/>
  <c r="J8" i="7"/>
  <c r="J9" i="7"/>
  <c r="J10" i="7"/>
  <c r="J11" i="7"/>
  <c r="AG11" i="7" s="1"/>
  <c r="J12" i="7"/>
  <c r="AG12" i="7" s="1"/>
  <c r="J13" i="7"/>
  <c r="J14" i="7"/>
  <c r="J15" i="7"/>
  <c r="J16" i="7"/>
  <c r="AG16" i="7" s="1"/>
  <c r="J17" i="7"/>
  <c r="AG17" i="7" s="1"/>
  <c r="J18" i="7"/>
  <c r="AG18" i="7" s="1"/>
  <c r="J19" i="7"/>
  <c r="J20" i="7"/>
  <c r="AG20" i="7" s="1"/>
  <c r="J21" i="7"/>
  <c r="AG21" i="7" s="1"/>
  <c r="J6" i="7"/>
</calcChain>
</file>

<file path=xl/sharedStrings.xml><?xml version="1.0" encoding="utf-8"?>
<sst xmlns="http://schemas.openxmlformats.org/spreadsheetml/2006/main" count="56" uniqueCount="50">
  <si>
    <t xml:space="preserve">Tunis </t>
  </si>
  <si>
    <t xml:space="preserve">Ariana </t>
  </si>
  <si>
    <t xml:space="preserve">Ben Arous </t>
  </si>
  <si>
    <t xml:space="preserve">Mannouba </t>
  </si>
  <si>
    <t xml:space="preserve">Nabeul </t>
  </si>
  <si>
    <t xml:space="preserve">Zaghouan </t>
  </si>
  <si>
    <t xml:space="preserve">Bizerte </t>
  </si>
  <si>
    <t xml:space="preserve">Beja </t>
  </si>
  <si>
    <t xml:space="preserve">Jendouba </t>
  </si>
  <si>
    <t xml:space="preserve">Le Kef </t>
  </si>
  <si>
    <t xml:space="preserve">Siliana </t>
  </si>
  <si>
    <t xml:space="preserve">Sousse </t>
  </si>
  <si>
    <t xml:space="preserve">Monastir </t>
  </si>
  <si>
    <t xml:space="preserve">Mahdia </t>
  </si>
  <si>
    <t xml:space="preserve">Sfax </t>
  </si>
  <si>
    <t xml:space="preserve">Kairouan </t>
  </si>
  <si>
    <t xml:space="preserve">Kasserine </t>
  </si>
  <si>
    <t>Sidi Bouzid</t>
  </si>
  <si>
    <t xml:space="preserve">Gabes </t>
  </si>
  <si>
    <t xml:space="preserve">Medenine </t>
  </si>
  <si>
    <t xml:space="preserve">Tataouine </t>
  </si>
  <si>
    <t xml:space="preserve">Gafsa </t>
  </si>
  <si>
    <t xml:space="preserve">Tozeur </t>
  </si>
  <si>
    <t xml:space="preserve">Kebeli </t>
  </si>
  <si>
    <t>TOTAL</t>
  </si>
  <si>
    <t xml:space="preserve">Construction </t>
  </si>
  <si>
    <t>Total</t>
  </si>
  <si>
    <t>TOTAL
GENERAL</t>
  </si>
  <si>
    <t>NORD EST</t>
  </si>
  <si>
    <t>NORD OUEST</t>
  </si>
  <si>
    <t>CENTRE EST</t>
  </si>
  <si>
    <t>CENTRE OUEST</t>
  </si>
  <si>
    <t>SUD EST</t>
  </si>
  <si>
    <t>SUD OUEST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</si>
  <si>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</si>
  <si>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</si>
  <si>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</si>
  <si>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</si>
  <si>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</si>
  <si>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Activités financières et d'assurances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</si>
  <si>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</si>
  <si>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</si>
  <si>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</si>
  <si>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Autres activités </t>
  </si>
  <si>
    <t>Activité principale</t>
  </si>
  <si>
    <t xml:space="preserve">Industrie </t>
  </si>
  <si>
    <t>Réparation d'ordinateurs et de biens personnels et domestiques; Autres services personnels</t>
  </si>
  <si>
    <t xml:space="preserve">Agriculture, Sylviculture et Pêche </t>
  </si>
  <si>
    <t>Commerce; Réparation d'automobiles et de motocycles</t>
  </si>
  <si>
    <t>Entreprises privées selon l'activité principale et le gouvernorat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</si>
</sst>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  <font>
      <b/>
      <sz val="10"/>
      <name val="ITC Bookman"/>
      <family val="1"/>
    </font>
    <font>
      <sz val="1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/>
      <top style="thin">
        <color rgb="FF7F7F7F"/>
      </top>
      <bottom style="thin">
        <color rgb="FF000000"/>
      </bottom>
      <diagonal/>
    </border>
    <border>
      <left/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000000"/>
      </right>
      <top style="thin">
        <color rgb="FF7F7F7F"/>
      </top>
      <bottom style="thin">
        <color rgb="FF7F7F7F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3" fontId="19" fillId="0" borderId="0" xfId="0" applyNumberFormat="1" applyFont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32" borderId="1" xfId="0" applyFont="1" applyFill="1" applyBorder="1" applyAlignment="1">
      <alignment horizontal="center" vertical="center" wrapText="1"/>
    </xf>
    <xf numFmtId="0" fontId="23" fillId="32" borderId="1" xfId="0" applyFont="1" applyFill="1" applyBorder="1" applyAlignment="1">
      <alignment horizontal="center" vertical="center" textRotation="90" wrapText="1"/>
    </xf>
    <xf numFmtId="0" fontId="24" fillId="33" borderId="12" xfId="0" applyFont="1" applyFill="1" applyBorder="1" applyAlignment="1">
      <alignment horizontal="left" vertical="center" wrapText="1"/>
    </xf>
    <xf numFmtId="0" fontId="24" fillId="33" borderId="13" xfId="0" applyFont="1" applyFill="1" applyBorder="1" applyAlignment="1">
      <alignment horizontal="left" vertical="center" wrapText="1"/>
    </xf>
    <xf numFmtId="0" fontId="25" fillId="33" borderId="9" xfId="0" applyFont="1" applyFill="1" applyBorder="1" applyAlignment="1">
      <alignment horizontal="right" wrapText="1"/>
    </xf>
    <xf numFmtId="3" fontId="24" fillId="33" borderId="1" xfId="0" applyNumberFormat="1" applyFont="1" applyFill="1" applyBorder="1" applyAlignment="1">
      <alignment horizontal="right" vertical="center" wrapText="1"/>
    </xf>
    <xf numFmtId="0" fontId="24" fillId="33" borderId="9" xfId="0" applyFont="1" applyFill="1" applyBorder="1" applyAlignment="1">
      <alignment horizontal="right" wrapText="1"/>
    </xf>
    <xf numFmtId="3" fontId="24" fillId="33" borderId="9" xfId="0" applyNumberFormat="1" applyFont="1" applyFill="1" applyBorder="1" applyAlignment="1">
      <alignment horizontal="right" wrapText="1"/>
    </xf>
    <xf numFmtId="0" fontId="24" fillId="34" borderId="12" xfId="0" applyFont="1" applyFill="1" applyBorder="1" applyAlignment="1">
      <alignment horizontal="left" vertical="center" wrapText="1"/>
    </xf>
    <xf numFmtId="0" fontId="24" fillId="34" borderId="13" xfId="0" applyFont="1" applyFill="1" applyBorder="1" applyAlignment="1">
      <alignment horizontal="left" vertical="center" wrapText="1"/>
    </xf>
    <xf numFmtId="0" fontId="25" fillId="34" borderId="9" xfId="0" applyFont="1" applyFill="1" applyBorder="1" applyAlignment="1">
      <alignment horizontal="right" wrapText="1"/>
    </xf>
    <xf numFmtId="3" fontId="24" fillId="34" borderId="1" xfId="0" applyNumberFormat="1" applyFont="1" applyFill="1" applyBorder="1" applyAlignment="1">
      <alignment horizontal="right" vertical="center" wrapText="1"/>
    </xf>
    <xf numFmtId="0" fontId="24" fillId="34" borderId="9" xfId="0" applyFont="1" applyFill="1" applyBorder="1" applyAlignment="1">
      <alignment horizontal="right" wrapText="1"/>
    </xf>
    <xf numFmtId="3" fontId="24" fillId="34" borderId="9" xfId="0" applyNumberFormat="1" applyFont="1" applyFill="1" applyBorder="1" applyAlignment="1">
      <alignment horizontal="right" wrapText="1"/>
    </xf>
    <xf numFmtId="0" fontId="24" fillId="34" borderId="1" xfId="0" applyFont="1" applyFill="1" applyBorder="1" applyAlignment="1">
      <alignment horizontal="left" vertical="center" wrapText="1"/>
    </xf>
    <xf numFmtId="0" fontId="25" fillId="34" borderId="1" xfId="0" applyFont="1" applyFill="1" applyBorder="1" applyAlignment="1">
      <alignment horizontal="left" vertical="center" wrapText="1"/>
    </xf>
    <xf numFmtId="0" fontId="24" fillId="33" borderId="1" xfId="0" applyFont="1" applyFill="1" applyBorder="1" applyAlignment="1">
      <alignment horizontal="left" vertical="center" wrapText="1"/>
    </xf>
    <xf numFmtId="0" fontId="25" fillId="33" borderId="1" xfId="0" applyFont="1" applyFill="1" applyBorder="1" applyAlignment="1">
      <alignment horizontal="left" vertical="center" wrapText="1"/>
    </xf>
    <xf numFmtId="0" fontId="24" fillId="33" borderId="1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4" fillId="34" borderId="11" xfId="0" applyFont="1" applyFill="1" applyBorder="1" applyAlignment="1">
      <alignment horizontal="lef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63F61D-FFE2-3452-AFC0-1C8BE7AFF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6F7F-32B9-486A-92E5-06E4406C0EF1}">
  <sheetPr codeName="Feuil1"/>
  <dimension ref="A1:AH28"/>
  <sheetViews>
    <sheetView tabSelected="1" zoomScale="70" zoomScaleNormal="70" workbookViewId="0">
      <selection activeCell="A2" sqref="A2:AG2"/>
    </sheetView>
  </sheetViews>
  <sheetFormatPr baseColWidth="10" defaultColWidth="22.109375" defaultRowHeight="13.8"/>
  <cols>
    <col min="1" max="1" width="22.6640625" style="2" customWidth="1"/>
    <col min="2" max="2" width="30.109375" style="2" customWidth="1"/>
    <col min="3" max="3" width="11.44140625" style="2" customWidth="1"/>
    <col min="4" max="7" width="7.6640625" style="2" bestFit="1" customWidth="1"/>
    <col min="8" max="8" width="14.109375" style="2" customWidth="1"/>
    <col min="9" max="9" width="9.33203125" style="2" customWidth="1"/>
    <col min="10" max="10" width="9.109375" style="2" customWidth="1"/>
    <col min="11" max="11" width="9.88671875" style="2" bestFit="1" customWidth="1"/>
    <col min="12" max="13" width="7.6640625" style="2" bestFit="1" customWidth="1"/>
    <col min="14" max="14" width="6.44140625" style="2" bestFit="1" customWidth="1"/>
    <col min="15" max="15" width="7.6640625" style="2" bestFit="1" customWidth="1"/>
    <col min="16" max="24" width="9.5546875" style="2" customWidth="1"/>
    <col min="25" max="32" width="9.33203125" style="2" customWidth="1"/>
    <col min="33" max="33" width="10.109375" style="2" customWidth="1"/>
    <col min="34" max="16384" width="22.109375" style="2"/>
  </cols>
  <sheetData>
    <row r="1" spans="1:34" ht="75" customHeight="1">
      <c r="A1" s="1"/>
      <c r="B1" s="1"/>
    </row>
    <row r="2" spans="1:34" ht="16.2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4">
      <c r="A4" s="7" t="s">
        <v>44</v>
      </c>
      <c r="B4" s="7"/>
      <c r="C4" s="7" t="s">
        <v>28</v>
      </c>
      <c r="D4" s="7"/>
      <c r="E4" s="7"/>
      <c r="F4" s="7"/>
      <c r="G4" s="7"/>
      <c r="H4" s="7"/>
      <c r="I4" s="7"/>
      <c r="J4" s="7"/>
      <c r="K4" s="7" t="s">
        <v>29</v>
      </c>
      <c r="L4" s="7"/>
      <c r="M4" s="7"/>
      <c r="N4" s="7"/>
      <c r="O4" s="7"/>
      <c r="P4" s="7" t="s">
        <v>30</v>
      </c>
      <c r="Q4" s="7"/>
      <c r="R4" s="7"/>
      <c r="S4" s="7"/>
      <c r="T4" s="7"/>
      <c r="U4" s="7" t="s">
        <v>31</v>
      </c>
      <c r="V4" s="7"/>
      <c r="W4" s="7"/>
      <c r="X4" s="7"/>
      <c r="Y4" s="7" t="s">
        <v>32</v>
      </c>
      <c r="Z4" s="7"/>
      <c r="AA4" s="7"/>
      <c r="AB4" s="7"/>
      <c r="AC4" s="7" t="s">
        <v>33</v>
      </c>
      <c r="AD4" s="7"/>
      <c r="AE4" s="7"/>
      <c r="AF4" s="7"/>
      <c r="AG4" s="7" t="s">
        <v>27</v>
      </c>
    </row>
    <row r="5" spans="1:34" ht="51" customHeight="1">
      <c r="A5" s="7"/>
      <c r="B5" s="7"/>
      <c r="C5" s="8" t="s">
        <v>0</v>
      </c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26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26</v>
      </c>
      <c r="P5" s="8" t="s">
        <v>11</v>
      </c>
      <c r="Q5" s="8" t="s">
        <v>12</v>
      </c>
      <c r="R5" s="8" t="s">
        <v>13</v>
      </c>
      <c r="S5" s="8" t="s">
        <v>14</v>
      </c>
      <c r="T5" s="8" t="s">
        <v>26</v>
      </c>
      <c r="U5" s="8" t="s">
        <v>15</v>
      </c>
      <c r="V5" s="8" t="s">
        <v>16</v>
      </c>
      <c r="W5" s="8" t="s">
        <v>17</v>
      </c>
      <c r="X5" s="8" t="s">
        <v>26</v>
      </c>
      <c r="Y5" s="8" t="s">
        <v>18</v>
      </c>
      <c r="Z5" s="8" t="s">
        <v>19</v>
      </c>
      <c r="AA5" s="8" t="s">
        <v>20</v>
      </c>
      <c r="AB5" s="8" t="s">
        <v>26</v>
      </c>
      <c r="AC5" s="8" t="s">
        <v>21</v>
      </c>
      <c r="AD5" s="8" t="s">
        <v>22</v>
      </c>
      <c r="AE5" s="8" t="s">
        <v>23</v>
      </c>
      <c r="AF5" s="8" t="s">
        <v>26</v>
      </c>
      <c r="AG5" s="7"/>
    </row>
    <row r="6" spans="1:34">
      <c r="A6" s="9" t="s">
        <v>47</v>
      </c>
      <c r="B6" s="10"/>
      <c r="C6" s="11">
        <v>1026</v>
      </c>
      <c r="D6" s="11">
        <v>361</v>
      </c>
      <c r="E6" s="11">
        <v>446</v>
      </c>
      <c r="F6" s="11">
        <v>186</v>
      </c>
      <c r="G6" s="11">
        <v>610</v>
      </c>
      <c r="H6" s="11">
        <v>137</v>
      </c>
      <c r="I6" s="11">
        <v>290</v>
      </c>
      <c r="J6" s="12">
        <f>C6+D6+E6+F6+G6+H6+I6</f>
        <v>3056</v>
      </c>
      <c r="K6" s="11">
        <v>281</v>
      </c>
      <c r="L6" s="11">
        <v>255</v>
      </c>
      <c r="M6" s="11">
        <v>120</v>
      </c>
      <c r="N6" s="11">
        <v>216</v>
      </c>
      <c r="O6" s="13">
        <f>K6+L6+M6+N6</f>
        <v>872</v>
      </c>
      <c r="P6" s="11">
        <v>225</v>
      </c>
      <c r="Q6" s="11">
        <v>246</v>
      </c>
      <c r="R6" s="11">
        <v>255</v>
      </c>
      <c r="S6" s="11">
        <v>985</v>
      </c>
      <c r="T6" s="13">
        <f>P6+Q6+R6+S6</f>
        <v>1711</v>
      </c>
      <c r="U6" s="11">
        <v>556</v>
      </c>
      <c r="V6" s="11">
        <v>155</v>
      </c>
      <c r="W6" s="11">
        <v>534</v>
      </c>
      <c r="X6" s="13">
        <f>U6+V6+W6</f>
        <v>1245</v>
      </c>
      <c r="Y6" s="11">
        <v>219</v>
      </c>
      <c r="Z6" s="11">
        <v>174</v>
      </c>
      <c r="AA6" s="11">
        <v>66</v>
      </c>
      <c r="AB6" s="13">
        <f>Y6+Z6+AA6</f>
        <v>459</v>
      </c>
      <c r="AC6" s="11">
        <v>158</v>
      </c>
      <c r="AD6" s="11">
        <v>74</v>
      </c>
      <c r="AE6" s="11">
        <v>164</v>
      </c>
      <c r="AF6" s="13">
        <f>AC6+AD6+AE6</f>
        <v>396</v>
      </c>
      <c r="AG6" s="14">
        <f>J6+O6+T6+X6+AB6+AF6</f>
        <v>7739</v>
      </c>
    </row>
    <row r="7" spans="1:34">
      <c r="A7" s="15" t="s">
        <v>45</v>
      </c>
      <c r="B7" s="16"/>
      <c r="C7" s="17">
        <v>12861</v>
      </c>
      <c r="D7" s="17">
        <v>6551</v>
      </c>
      <c r="E7" s="17">
        <v>6758</v>
      </c>
      <c r="F7" s="17">
        <v>2813</v>
      </c>
      <c r="G7" s="17">
        <v>8126</v>
      </c>
      <c r="H7" s="17">
        <v>1534</v>
      </c>
      <c r="I7" s="17">
        <v>4072</v>
      </c>
      <c r="J7" s="18">
        <f t="shared" ref="J7:J21" si="0">C7+D7+E7+F7+G7+H7+I7</f>
        <v>42715</v>
      </c>
      <c r="K7" s="17">
        <v>1414</v>
      </c>
      <c r="L7" s="17">
        <v>1350</v>
      </c>
      <c r="M7" s="17">
        <v>910</v>
      </c>
      <c r="N7" s="17">
        <v>813</v>
      </c>
      <c r="O7" s="19">
        <f t="shared" ref="O7:O21" si="1">K7+L7+M7+N7</f>
        <v>4487</v>
      </c>
      <c r="P7" s="17">
        <v>8169</v>
      </c>
      <c r="Q7" s="17">
        <v>7409</v>
      </c>
      <c r="R7" s="17">
        <v>2894</v>
      </c>
      <c r="S7" s="17">
        <v>13910</v>
      </c>
      <c r="T7" s="19">
        <f t="shared" ref="T7:T21" si="2">P7+Q7+R7+S7</f>
        <v>32382</v>
      </c>
      <c r="U7" s="17">
        <v>2279</v>
      </c>
      <c r="V7" s="17">
        <v>1621</v>
      </c>
      <c r="W7" s="17">
        <v>1682</v>
      </c>
      <c r="X7" s="19">
        <f t="shared" ref="X7:X21" si="3">U7+V7+W7</f>
        <v>5582</v>
      </c>
      <c r="Y7" s="17">
        <v>2303</v>
      </c>
      <c r="Z7" s="17">
        <v>3327</v>
      </c>
      <c r="AA7" s="17">
        <v>984</v>
      </c>
      <c r="AB7" s="19">
        <f t="shared" ref="AB7:AB21" si="4">Y7+Z7+AA7</f>
        <v>6614</v>
      </c>
      <c r="AC7" s="17">
        <v>1419</v>
      </c>
      <c r="AD7" s="17">
        <v>714</v>
      </c>
      <c r="AE7" s="17">
        <v>767</v>
      </c>
      <c r="AF7" s="19">
        <f t="shared" ref="AF7:AF21" si="5">AC7+AD7+AE7</f>
        <v>2900</v>
      </c>
      <c r="AG7" s="20">
        <f t="shared" ref="AG7:AG21" si="6">J7+O7+T7+X7+AB7+AF7</f>
        <v>94680</v>
      </c>
    </row>
    <row r="8" spans="1:34">
      <c r="A8" s="9" t="s">
        <v>25</v>
      </c>
      <c r="B8" s="10"/>
      <c r="C8" s="11">
        <v>6615</v>
      </c>
      <c r="D8" s="11">
        <v>4012</v>
      </c>
      <c r="E8" s="11">
        <v>3163</v>
      </c>
      <c r="F8" s="11">
        <v>1242</v>
      </c>
      <c r="G8" s="11">
        <v>2790</v>
      </c>
      <c r="H8" s="11">
        <v>496</v>
      </c>
      <c r="I8" s="11">
        <v>1480</v>
      </c>
      <c r="J8" s="12">
        <f t="shared" si="0"/>
        <v>19798</v>
      </c>
      <c r="K8" s="11">
        <v>698</v>
      </c>
      <c r="L8" s="11">
        <v>724</v>
      </c>
      <c r="M8" s="11">
        <v>402</v>
      </c>
      <c r="N8" s="11">
        <v>677</v>
      </c>
      <c r="O8" s="13">
        <f t="shared" si="1"/>
        <v>2501</v>
      </c>
      <c r="P8" s="11">
        <v>4027</v>
      </c>
      <c r="Q8" s="11">
        <v>2397</v>
      </c>
      <c r="R8" s="11">
        <v>1119</v>
      </c>
      <c r="S8" s="11">
        <v>4885</v>
      </c>
      <c r="T8" s="13">
        <f t="shared" si="2"/>
        <v>12428</v>
      </c>
      <c r="U8" s="11">
        <v>1381</v>
      </c>
      <c r="V8" s="11">
        <v>1002</v>
      </c>
      <c r="W8" s="11">
        <v>685</v>
      </c>
      <c r="X8" s="13">
        <f t="shared" si="3"/>
        <v>3068</v>
      </c>
      <c r="Y8" s="11">
        <v>1245</v>
      </c>
      <c r="Z8" s="11">
        <v>1878</v>
      </c>
      <c r="AA8" s="11">
        <v>774</v>
      </c>
      <c r="AB8" s="13">
        <f t="shared" si="4"/>
        <v>3897</v>
      </c>
      <c r="AC8" s="11">
        <v>808</v>
      </c>
      <c r="AD8" s="11">
        <v>310</v>
      </c>
      <c r="AE8" s="11">
        <v>577</v>
      </c>
      <c r="AF8" s="13">
        <f t="shared" si="5"/>
        <v>1695</v>
      </c>
      <c r="AG8" s="14">
        <f t="shared" si="6"/>
        <v>43387</v>
      </c>
    </row>
    <row r="9" spans="1:34" ht="26.4">
      <c r="A9" s="21" t="s">
        <v>48</v>
      </c>
      <c r="B9" s="22" t="s">
        <v>34</v>
      </c>
      <c r="C9" s="17">
        <v>3846</v>
      </c>
      <c r="D9" s="17">
        <v>1759</v>
      </c>
      <c r="E9" s="17">
        <v>2222</v>
      </c>
      <c r="F9" s="17">
        <v>928</v>
      </c>
      <c r="G9" s="17">
        <v>2238</v>
      </c>
      <c r="H9" s="17">
        <v>396</v>
      </c>
      <c r="I9" s="17">
        <v>1285</v>
      </c>
      <c r="J9" s="18">
        <f t="shared" si="0"/>
        <v>12674</v>
      </c>
      <c r="K9" s="17">
        <v>614</v>
      </c>
      <c r="L9" s="17">
        <v>586</v>
      </c>
      <c r="M9" s="17">
        <v>505</v>
      </c>
      <c r="N9" s="17">
        <v>318</v>
      </c>
      <c r="O9" s="19">
        <f t="shared" si="1"/>
        <v>2023</v>
      </c>
      <c r="P9" s="17">
        <v>2421</v>
      </c>
      <c r="Q9" s="17">
        <v>2023</v>
      </c>
      <c r="R9" s="17">
        <v>1197</v>
      </c>
      <c r="S9" s="17">
        <v>4068</v>
      </c>
      <c r="T9" s="19">
        <f t="shared" si="2"/>
        <v>9709</v>
      </c>
      <c r="U9" s="17">
        <v>945</v>
      </c>
      <c r="V9" s="17">
        <v>641</v>
      </c>
      <c r="W9" s="17">
        <v>805</v>
      </c>
      <c r="X9" s="19">
        <f t="shared" si="3"/>
        <v>2391</v>
      </c>
      <c r="Y9" s="17">
        <v>971</v>
      </c>
      <c r="Z9" s="17">
        <v>1537</v>
      </c>
      <c r="AA9" s="17">
        <v>315</v>
      </c>
      <c r="AB9" s="19">
        <f t="shared" si="4"/>
        <v>2823</v>
      </c>
      <c r="AC9" s="17">
        <v>523</v>
      </c>
      <c r="AD9" s="17">
        <v>278</v>
      </c>
      <c r="AE9" s="17">
        <v>367</v>
      </c>
      <c r="AF9" s="19">
        <f t="shared" si="5"/>
        <v>1168</v>
      </c>
      <c r="AG9" s="20">
        <f t="shared" si="6"/>
        <v>30788</v>
      </c>
    </row>
    <row r="10" spans="1:34" ht="26.4">
      <c r="A10" s="23"/>
      <c r="B10" s="24" t="s">
        <v>35</v>
      </c>
      <c r="C10" s="11">
        <v>13991</v>
      </c>
      <c r="D10" s="11">
        <v>5842</v>
      </c>
      <c r="E10" s="11">
        <v>5173</v>
      </c>
      <c r="F10" s="11">
        <v>1437</v>
      </c>
      <c r="G10" s="11">
        <v>3893</v>
      </c>
      <c r="H10" s="11">
        <v>517</v>
      </c>
      <c r="I10" s="11">
        <v>1975</v>
      </c>
      <c r="J10" s="12">
        <f t="shared" si="0"/>
        <v>32828</v>
      </c>
      <c r="K10" s="11">
        <v>884</v>
      </c>
      <c r="L10" s="11">
        <v>702</v>
      </c>
      <c r="M10" s="11">
        <v>556</v>
      </c>
      <c r="N10" s="11">
        <v>629</v>
      </c>
      <c r="O10" s="13">
        <f t="shared" si="1"/>
        <v>2771</v>
      </c>
      <c r="P10" s="11">
        <v>5307</v>
      </c>
      <c r="Q10" s="11">
        <v>4112</v>
      </c>
      <c r="R10" s="11">
        <v>2025</v>
      </c>
      <c r="S10" s="11">
        <v>6141</v>
      </c>
      <c r="T10" s="13">
        <f t="shared" si="2"/>
        <v>17585</v>
      </c>
      <c r="U10" s="11">
        <v>1511</v>
      </c>
      <c r="V10" s="11">
        <v>1207</v>
      </c>
      <c r="W10" s="11">
        <v>1385</v>
      </c>
      <c r="X10" s="13">
        <f t="shared" si="3"/>
        <v>4103</v>
      </c>
      <c r="Y10" s="11">
        <v>1196</v>
      </c>
      <c r="Z10" s="11">
        <v>2075</v>
      </c>
      <c r="AA10" s="11">
        <v>507</v>
      </c>
      <c r="AB10" s="13">
        <f t="shared" si="4"/>
        <v>3778</v>
      </c>
      <c r="AC10" s="11">
        <v>896</v>
      </c>
      <c r="AD10" s="11">
        <v>408</v>
      </c>
      <c r="AE10" s="11">
        <v>596</v>
      </c>
      <c r="AF10" s="13">
        <f t="shared" si="5"/>
        <v>1900</v>
      </c>
      <c r="AG10" s="14">
        <f t="shared" si="6"/>
        <v>62965</v>
      </c>
      <c r="AH10" s="5"/>
    </row>
    <row r="11" spans="1:34" ht="26.4">
      <c r="A11" s="21"/>
      <c r="B11" s="22" t="s">
        <v>36</v>
      </c>
      <c r="C11" s="17">
        <v>31764</v>
      </c>
      <c r="D11" s="17">
        <v>13952</v>
      </c>
      <c r="E11" s="17">
        <v>15549</v>
      </c>
      <c r="F11" s="17">
        <v>9529</v>
      </c>
      <c r="G11" s="17">
        <v>20620</v>
      </c>
      <c r="H11" s="17">
        <v>3948</v>
      </c>
      <c r="I11" s="17">
        <v>12841</v>
      </c>
      <c r="J11" s="18">
        <f t="shared" si="0"/>
        <v>108203</v>
      </c>
      <c r="K11" s="17">
        <v>6789</v>
      </c>
      <c r="L11" s="17">
        <v>7035</v>
      </c>
      <c r="M11" s="17">
        <v>4120</v>
      </c>
      <c r="N11" s="17">
        <v>3776</v>
      </c>
      <c r="O11" s="19">
        <f t="shared" si="1"/>
        <v>21720</v>
      </c>
      <c r="P11" s="17">
        <v>19283</v>
      </c>
      <c r="Q11" s="17">
        <v>12036</v>
      </c>
      <c r="R11" s="17">
        <v>9526</v>
      </c>
      <c r="S11" s="17">
        <v>21471</v>
      </c>
      <c r="T11" s="19">
        <f t="shared" si="2"/>
        <v>62316</v>
      </c>
      <c r="U11" s="17">
        <v>9510</v>
      </c>
      <c r="V11" s="17">
        <v>6361</v>
      </c>
      <c r="W11" s="17">
        <v>6491</v>
      </c>
      <c r="X11" s="19">
        <f t="shared" si="3"/>
        <v>22362</v>
      </c>
      <c r="Y11" s="17">
        <v>7106</v>
      </c>
      <c r="Z11" s="17">
        <v>10508</v>
      </c>
      <c r="AA11" s="17">
        <v>2570</v>
      </c>
      <c r="AB11" s="19">
        <f t="shared" si="4"/>
        <v>20184</v>
      </c>
      <c r="AC11" s="17">
        <v>5510</v>
      </c>
      <c r="AD11" s="17">
        <v>1972</v>
      </c>
      <c r="AE11" s="17">
        <v>3142</v>
      </c>
      <c r="AF11" s="19">
        <f t="shared" si="5"/>
        <v>10624</v>
      </c>
      <c r="AG11" s="20">
        <f t="shared" si="6"/>
        <v>245409</v>
      </c>
    </row>
    <row r="12" spans="1:34" s="4" customFormat="1">
      <c r="A12" s="23"/>
      <c r="B12" s="25" t="s">
        <v>26</v>
      </c>
      <c r="C12" s="12">
        <v>49601</v>
      </c>
      <c r="D12" s="12">
        <v>21553</v>
      </c>
      <c r="E12" s="12">
        <v>22944</v>
      </c>
      <c r="F12" s="12">
        <v>11894</v>
      </c>
      <c r="G12" s="12">
        <v>26751</v>
      </c>
      <c r="H12" s="12">
        <v>4861</v>
      </c>
      <c r="I12" s="12">
        <v>16101</v>
      </c>
      <c r="J12" s="12">
        <f t="shared" si="0"/>
        <v>153705</v>
      </c>
      <c r="K12" s="12">
        <v>8287</v>
      </c>
      <c r="L12" s="12">
        <v>8323</v>
      </c>
      <c r="M12" s="12">
        <v>5181</v>
      </c>
      <c r="N12" s="12">
        <v>4723</v>
      </c>
      <c r="O12" s="13">
        <f t="shared" si="1"/>
        <v>26514</v>
      </c>
      <c r="P12" s="13">
        <v>27011</v>
      </c>
      <c r="Q12" s="13">
        <v>18171</v>
      </c>
      <c r="R12" s="13">
        <v>12748</v>
      </c>
      <c r="S12" s="13">
        <v>31680</v>
      </c>
      <c r="T12" s="13">
        <f t="shared" si="2"/>
        <v>89610</v>
      </c>
      <c r="U12" s="12">
        <v>11966</v>
      </c>
      <c r="V12" s="12">
        <v>8209</v>
      </c>
      <c r="W12" s="12">
        <v>8681</v>
      </c>
      <c r="X12" s="13">
        <f t="shared" si="3"/>
        <v>28856</v>
      </c>
      <c r="Y12" s="12">
        <v>9273</v>
      </c>
      <c r="Z12" s="12">
        <v>14120</v>
      </c>
      <c r="AA12" s="12">
        <v>3392</v>
      </c>
      <c r="AB12" s="13">
        <f t="shared" si="4"/>
        <v>26785</v>
      </c>
      <c r="AC12" s="12">
        <v>6929</v>
      </c>
      <c r="AD12" s="12">
        <v>2658</v>
      </c>
      <c r="AE12" s="12">
        <v>4105</v>
      </c>
      <c r="AF12" s="13">
        <f t="shared" si="5"/>
        <v>13692</v>
      </c>
      <c r="AG12" s="14">
        <f t="shared" si="6"/>
        <v>339162</v>
      </c>
    </row>
    <row r="13" spans="1:34">
      <c r="A13" s="15" t="s">
        <v>37</v>
      </c>
      <c r="B13" s="16"/>
      <c r="C13" s="17">
        <v>13426</v>
      </c>
      <c r="D13" s="17">
        <v>6488</v>
      </c>
      <c r="E13" s="17">
        <v>7725</v>
      </c>
      <c r="F13" s="17">
        <v>4707</v>
      </c>
      <c r="G13" s="17">
        <v>5631</v>
      </c>
      <c r="H13" s="17">
        <v>1251</v>
      </c>
      <c r="I13" s="17">
        <v>4960</v>
      </c>
      <c r="J13" s="18">
        <f t="shared" si="0"/>
        <v>44188</v>
      </c>
      <c r="K13" s="17">
        <v>2980</v>
      </c>
      <c r="L13" s="17">
        <v>3837</v>
      </c>
      <c r="M13" s="17">
        <v>1619</v>
      </c>
      <c r="N13" s="17">
        <v>1359</v>
      </c>
      <c r="O13" s="19">
        <f t="shared" si="1"/>
        <v>9795</v>
      </c>
      <c r="P13" s="17">
        <v>6196</v>
      </c>
      <c r="Q13" s="17">
        <v>5139</v>
      </c>
      <c r="R13" s="17">
        <v>4383</v>
      </c>
      <c r="S13" s="17">
        <v>11632</v>
      </c>
      <c r="T13" s="19">
        <f t="shared" si="2"/>
        <v>27350</v>
      </c>
      <c r="U13" s="17">
        <v>5317</v>
      </c>
      <c r="V13" s="17">
        <v>2954</v>
      </c>
      <c r="W13" s="17">
        <v>2752</v>
      </c>
      <c r="X13" s="19">
        <f t="shared" si="3"/>
        <v>11023</v>
      </c>
      <c r="Y13" s="17">
        <v>2538</v>
      </c>
      <c r="Z13" s="17">
        <v>6954</v>
      </c>
      <c r="AA13" s="17">
        <v>1823</v>
      </c>
      <c r="AB13" s="19">
        <f t="shared" si="4"/>
        <v>11315</v>
      </c>
      <c r="AC13" s="17">
        <v>1567</v>
      </c>
      <c r="AD13" s="17">
        <v>950</v>
      </c>
      <c r="AE13" s="17">
        <v>1355</v>
      </c>
      <c r="AF13" s="19">
        <f t="shared" si="5"/>
        <v>3872</v>
      </c>
      <c r="AG13" s="20">
        <f t="shared" si="6"/>
        <v>107543</v>
      </c>
    </row>
    <row r="14" spans="1:34">
      <c r="A14" s="9" t="s">
        <v>38</v>
      </c>
      <c r="B14" s="10"/>
      <c r="C14" s="11">
        <v>9221</v>
      </c>
      <c r="D14" s="11">
        <v>3463</v>
      </c>
      <c r="E14" s="11">
        <v>3396</v>
      </c>
      <c r="F14" s="11">
        <v>1530</v>
      </c>
      <c r="G14" s="11">
        <v>4619</v>
      </c>
      <c r="H14" s="11">
        <v>941</v>
      </c>
      <c r="I14" s="11">
        <v>2533</v>
      </c>
      <c r="J14" s="12">
        <f t="shared" si="0"/>
        <v>25703</v>
      </c>
      <c r="K14" s="11">
        <v>1260</v>
      </c>
      <c r="L14" s="11">
        <v>1623</v>
      </c>
      <c r="M14" s="11">
        <v>902</v>
      </c>
      <c r="N14" s="11">
        <v>674</v>
      </c>
      <c r="O14" s="13">
        <f t="shared" si="1"/>
        <v>4459</v>
      </c>
      <c r="P14" s="11">
        <v>3116</v>
      </c>
      <c r="Q14" s="11">
        <v>1812</v>
      </c>
      <c r="R14" s="11">
        <v>1573</v>
      </c>
      <c r="S14" s="11">
        <v>3517</v>
      </c>
      <c r="T14" s="13">
        <f t="shared" si="2"/>
        <v>10018</v>
      </c>
      <c r="U14" s="11">
        <v>1277</v>
      </c>
      <c r="V14" s="11">
        <v>912</v>
      </c>
      <c r="W14" s="11">
        <v>1186</v>
      </c>
      <c r="X14" s="13">
        <f t="shared" si="3"/>
        <v>3375</v>
      </c>
      <c r="Y14" s="11">
        <v>1341</v>
      </c>
      <c r="Z14" s="11">
        <v>2347</v>
      </c>
      <c r="AA14" s="11">
        <v>511</v>
      </c>
      <c r="AB14" s="13">
        <f t="shared" si="4"/>
        <v>4199</v>
      </c>
      <c r="AC14" s="11">
        <v>673</v>
      </c>
      <c r="AD14" s="11">
        <v>396</v>
      </c>
      <c r="AE14" s="11">
        <v>511</v>
      </c>
      <c r="AF14" s="13">
        <f t="shared" si="5"/>
        <v>1580</v>
      </c>
      <c r="AG14" s="14">
        <f t="shared" si="6"/>
        <v>49334</v>
      </c>
    </row>
    <row r="15" spans="1:34">
      <c r="A15" s="15" t="s">
        <v>39</v>
      </c>
      <c r="B15" s="16"/>
      <c r="C15" s="17">
        <v>1145</v>
      </c>
      <c r="D15" s="17">
        <v>197</v>
      </c>
      <c r="E15" s="17">
        <v>129</v>
      </c>
      <c r="F15" s="17">
        <v>38</v>
      </c>
      <c r="G15" s="17">
        <v>112</v>
      </c>
      <c r="H15" s="17">
        <v>10</v>
      </c>
      <c r="I15" s="17">
        <v>67</v>
      </c>
      <c r="J15" s="18">
        <f t="shared" si="0"/>
        <v>1698</v>
      </c>
      <c r="K15" s="17">
        <v>22</v>
      </c>
      <c r="L15" s="17">
        <v>20</v>
      </c>
      <c r="M15" s="17">
        <v>6</v>
      </c>
      <c r="N15" s="17">
        <v>7</v>
      </c>
      <c r="O15" s="19">
        <f t="shared" si="1"/>
        <v>55</v>
      </c>
      <c r="P15" s="17">
        <v>203</v>
      </c>
      <c r="Q15" s="17">
        <v>89</v>
      </c>
      <c r="R15" s="17">
        <v>51</v>
      </c>
      <c r="S15" s="17">
        <v>204</v>
      </c>
      <c r="T15" s="19">
        <f t="shared" si="2"/>
        <v>547</v>
      </c>
      <c r="U15" s="17">
        <v>29</v>
      </c>
      <c r="V15" s="17">
        <v>12</v>
      </c>
      <c r="W15" s="17">
        <v>14</v>
      </c>
      <c r="X15" s="19">
        <f t="shared" si="3"/>
        <v>55</v>
      </c>
      <c r="Y15" s="17">
        <v>55</v>
      </c>
      <c r="Z15" s="17">
        <v>90</v>
      </c>
      <c r="AA15" s="17">
        <v>17</v>
      </c>
      <c r="AB15" s="19">
        <f t="shared" si="4"/>
        <v>162</v>
      </c>
      <c r="AC15" s="17">
        <v>16</v>
      </c>
      <c r="AD15" s="17">
        <v>10</v>
      </c>
      <c r="AE15" s="17">
        <v>15</v>
      </c>
      <c r="AF15" s="19">
        <f t="shared" si="5"/>
        <v>41</v>
      </c>
      <c r="AG15" s="20">
        <f t="shared" si="6"/>
        <v>2558</v>
      </c>
    </row>
    <row r="16" spans="1:34">
      <c r="A16" s="9" t="s">
        <v>40</v>
      </c>
      <c r="B16" s="10"/>
      <c r="C16" s="11">
        <v>24190</v>
      </c>
      <c r="D16" s="11">
        <v>7365</v>
      </c>
      <c r="E16" s="11">
        <v>3710</v>
      </c>
      <c r="F16" s="11">
        <v>913</v>
      </c>
      <c r="G16" s="11">
        <v>3206</v>
      </c>
      <c r="H16" s="11">
        <v>435</v>
      </c>
      <c r="I16" s="11">
        <v>1799</v>
      </c>
      <c r="J16" s="12">
        <f t="shared" si="0"/>
        <v>41618</v>
      </c>
      <c r="K16" s="11">
        <v>516</v>
      </c>
      <c r="L16" s="11">
        <v>506</v>
      </c>
      <c r="M16" s="11">
        <v>404</v>
      </c>
      <c r="N16" s="11">
        <v>307</v>
      </c>
      <c r="O16" s="13">
        <f t="shared" si="1"/>
        <v>1733</v>
      </c>
      <c r="P16" s="11">
        <v>4526</v>
      </c>
      <c r="Q16" s="11">
        <v>2242</v>
      </c>
      <c r="R16" s="11">
        <v>890</v>
      </c>
      <c r="S16" s="11">
        <v>4442</v>
      </c>
      <c r="T16" s="13">
        <f t="shared" si="2"/>
        <v>12100</v>
      </c>
      <c r="U16" s="11">
        <v>791</v>
      </c>
      <c r="V16" s="11">
        <v>535</v>
      </c>
      <c r="W16" s="11">
        <v>612</v>
      </c>
      <c r="X16" s="13">
        <f t="shared" si="3"/>
        <v>1938</v>
      </c>
      <c r="Y16" s="11">
        <v>698</v>
      </c>
      <c r="Z16" s="11">
        <v>1389</v>
      </c>
      <c r="AA16" s="11">
        <v>226</v>
      </c>
      <c r="AB16" s="13">
        <f t="shared" si="4"/>
        <v>2313</v>
      </c>
      <c r="AC16" s="11">
        <v>490</v>
      </c>
      <c r="AD16" s="11">
        <v>198</v>
      </c>
      <c r="AE16" s="11">
        <v>243</v>
      </c>
      <c r="AF16" s="13">
        <f t="shared" si="5"/>
        <v>931</v>
      </c>
      <c r="AG16" s="14">
        <f t="shared" si="6"/>
        <v>60633</v>
      </c>
    </row>
    <row r="17" spans="1:33">
      <c r="A17" s="15" t="s">
        <v>41</v>
      </c>
      <c r="B17" s="16"/>
      <c r="C17" s="17">
        <v>7637</v>
      </c>
      <c r="D17" s="17">
        <v>2481</v>
      </c>
      <c r="E17" s="17">
        <v>2355</v>
      </c>
      <c r="F17" s="17">
        <v>711</v>
      </c>
      <c r="G17" s="17">
        <v>2260</v>
      </c>
      <c r="H17" s="17">
        <v>202</v>
      </c>
      <c r="I17" s="17">
        <v>855</v>
      </c>
      <c r="J17" s="18">
        <f t="shared" si="0"/>
        <v>16501</v>
      </c>
      <c r="K17" s="17">
        <v>250</v>
      </c>
      <c r="L17" s="17">
        <v>293</v>
      </c>
      <c r="M17" s="17">
        <v>227</v>
      </c>
      <c r="N17" s="17">
        <v>114</v>
      </c>
      <c r="O17" s="19">
        <f t="shared" si="1"/>
        <v>884</v>
      </c>
      <c r="P17" s="17">
        <v>2129</v>
      </c>
      <c r="Q17" s="17">
        <v>968</v>
      </c>
      <c r="R17" s="17">
        <v>369</v>
      </c>
      <c r="S17" s="17">
        <v>2554</v>
      </c>
      <c r="T17" s="19">
        <f t="shared" si="2"/>
        <v>6020</v>
      </c>
      <c r="U17" s="17">
        <v>300</v>
      </c>
      <c r="V17" s="17">
        <v>193</v>
      </c>
      <c r="W17" s="17">
        <v>211</v>
      </c>
      <c r="X17" s="19">
        <f t="shared" si="3"/>
        <v>704</v>
      </c>
      <c r="Y17" s="17">
        <v>506</v>
      </c>
      <c r="Z17" s="17">
        <v>848</v>
      </c>
      <c r="AA17" s="17">
        <v>245</v>
      </c>
      <c r="AB17" s="19">
        <f t="shared" si="4"/>
        <v>1599</v>
      </c>
      <c r="AC17" s="17">
        <v>316</v>
      </c>
      <c r="AD17" s="17">
        <v>196</v>
      </c>
      <c r="AE17" s="17">
        <v>253</v>
      </c>
      <c r="AF17" s="19">
        <f t="shared" si="5"/>
        <v>765</v>
      </c>
      <c r="AG17" s="20">
        <f t="shared" si="6"/>
        <v>26473</v>
      </c>
    </row>
    <row r="18" spans="1:33">
      <c r="A18" s="9" t="s">
        <v>42</v>
      </c>
      <c r="B18" s="10"/>
      <c r="C18" s="11">
        <v>7401</v>
      </c>
      <c r="D18" s="11">
        <v>3111</v>
      </c>
      <c r="E18" s="11">
        <v>2832</v>
      </c>
      <c r="F18" s="11">
        <v>1056</v>
      </c>
      <c r="G18" s="11">
        <v>2612</v>
      </c>
      <c r="H18" s="11">
        <v>358</v>
      </c>
      <c r="I18" s="11">
        <v>1551</v>
      </c>
      <c r="J18" s="12">
        <f t="shared" si="0"/>
        <v>18921</v>
      </c>
      <c r="K18" s="11">
        <v>578</v>
      </c>
      <c r="L18" s="11">
        <v>592</v>
      </c>
      <c r="M18" s="11">
        <v>386</v>
      </c>
      <c r="N18" s="11">
        <v>286</v>
      </c>
      <c r="O18" s="13">
        <f t="shared" si="1"/>
        <v>1842</v>
      </c>
      <c r="P18" s="11">
        <v>3131</v>
      </c>
      <c r="Q18" s="11">
        <v>2014</v>
      </c>
      <c r="R18" s="11">
        <v>986</v>
      </c>
      <c r="S18" s="11">
        <v>4053</v>
      </c>
      <c r="T18" s="13">
        <f t="shared" si="2"/>
        <v>10184</v>
      </c>
      <c r="U18" s="11">
        <v>944</v>
      </c>
      <c r="V18" s="11">
        <v>602</v>
      </c>
      <c r="W18" s="11">
        <v>751</v>
      </c>
      <c r="X18" s="13">
        <f t="shared" si="3"/>
        <v>2297</v>
      </c>
      <c r="Y18" s="11">
        <v>1078</v>
      </c>
      <c r="Z18" s="11">
        <v>1711</v>
      </c>
      <c r="AA18" s="11">
        <v>279</v>
      </c>
      <c r="AB18" s="13">
        <f t="shared" si="4"/>
        <v>3068</v>
      </c>
      <c r="AC18" s="11">
        <v>766</v>
      </c>
      <c r="AD18" s="11">
        <v>311</v>
      </c>
      <c r="AE18" s="11">
        <v>424</v>
      </c>
      <c r="AF18" s="13">
        <f t="shared" si="5"/>
        <v>1501</v>
      </c>
      <c r="AG18" s="14">
        <f t="shared" si="6"/>
        <v>37813</v>
      </c>
    </row>
    <row r="19" spans="1:33" ht="25.5" customHeight="1">
      <c r="A19" s="15" t="s">
        <v>46</v>
      </c>
      <c r="B19" s="16"/>
      <c r="C19" s="17">
        <v>4905</v>
      </c>
      <c r="D19" s="17">
        <v>2139</v>
      </c>
      <c r="E19" s="17">
        <v>2302</v>
      </c>
      <c r="F19" s="17">
        <v>999</v>
      </c>
      <c r="G19" s="17">
        <v>2503</v>
      </c>
      <c r="H19" s="17">
        <v>367</v>
      </c>
      <c r="I19" s="17">
        <v>1650</v>
      </c>
      <c r="J19" s="18">
        <f t="shared" si="0"/>
        <v>14865</v>
      </c>
      <c r="K19" s="17">
        <v>650</v>
      </c>
      <c r="L19" s="17">
        <v>844</v>
      </c>
      <c r="M19" s="17">
        <v>470</v>
      </c>
      <c r="N19" s="17">
        <v>382</v>
      </c>
      <c r="O19" s="19">
        <f t="shared" si="1"/>
        <v>2346</v>
      </c>
      <c r="P19" s="17">
        <v>2582</v>
      </c>
      <c r="Q19" s="17">
        <v>1554</v>
      </c>
      <c r="R19" s="17">
        <v>829</v>
      </c>
      <c r="S19" s="17">
        <v>2757</v>
      </c>
      <c r="T19" s="19">
        <f t="shared" si="2"/>
        <v>7722</v>
      </c>
      <c r="U19" s="17">
        <v>865</v>
      </c>
      <c r="V19" s="17">
        <v>588</v>
      </c>
      <c r="W19" s="17">
        <v>583</v>
      </c>
      <c r="X19" s="19">
        <f t="shared" si="3"/>
        <v>2036</v>
      </c>
      <c r="Y19" s="17">
        <v>787</v>
      </c>
      <c r="Z19" s="17">
        <v>1473</v>
      </c>
      <c r="AA19" s="17">
        <v>272</v>
      </c>
      <c r="AB19" s="19">
        <f t="shared" si="4"/>
        <v>2532</v>
      </c>
      <c r="AC19" s="17">
        <v>490</v>
      </c>
      <c r="AD19" s="17">
        <v>252</v>
      </c>
      <c r="AE19" s="17">
        <v>315</v>
      </c>
      <c r="AF19" s="19">
        <f t="shared" si="5"/>
        <v>1057</v>
      </c>
      <c r="AG19" s="20">
        <f t="shared" si="6"/>
        <v>30558</v>
      </c>
    </row>
    <row r="20" spans="1:33">
      <c r="A20" s="9" t="s">
        <v>43</v>
      </c>
      <c r="B20" s="10"/>
      <c r="C20" s="11">
        <v>12323</v>
      </c>
      <c r="D20" s="11">
        <v>3801</v>
      </c>
      <c r="E20" s="11">
        <v>2514</v>
      </c>
      <c r="F20" s="11">
        <v>975</v>
      </c>
      <c r="G20" s="11">
        <v>2298</v>
      </c>
      <c r="H20" s="11">
        <v>368</v>
      </c>
      <c r="I20" s="11">
        <v>1498</v>
      </c>
      <c r="J20" s="12">
        <f t="shared" si="0"/>
        <v>23777</v>
      </c>
      <c r="K20" s="11">
        <v>471</v>
      </c>
      <c r="L20" s="11">
        <v>455</v>
      </c>
      <c r="M20" s="11">
        <v>272</v>
      </c>
      <c r="N20" s="11">
        <v>220</v>
      </c>
      <c r="O20" s="13">
        <f t="shared" si="1"/>
        <v>1418</v>
      </c>
      <c r="P20" s="11">
        <v>3161</v>
      </c>
      <c r="Q20" s="11">
        <v>1561</v>
      </c>
      <c r="R20" s="11">
        <v>662</v>
      </c>
      <c r="S20" s="11">
        <v>2274</v>
      </c>
      <c r="T20" s="13">
        <f t="shared" si="2"/>
        <v>7658</v>
      </c>
      <c r="U20" s="11">
        <v>474</v>
      </c>
      <c r="V20" s="11">
        <v>356</v>
      </c>
      <c r="W20" s="11">
        <v>398</v>
      </c>
      <c r="X20" s="13">
        <f t="shared" si="3"/>
        <v>1228</v>
      </c>
      <c r="Y20" s="11">
        <v>467</v>
      </c>
      <c r="Z20" s="11">
        <v>1417</v>
      </c>
      <c r="AA20" s="11">
        <v>219</v>
      </c>
      <c r="AB20" s="13">
        <f t="shared" si="4"/>
        <v>2103</v>
      </c>
      <c r="AC20" s="11">
        <v>336</v>
      </c>
      <c r="AD20" s="11">
        <v>184</v>
      </c>
      <c r="AE20" s="11">
        <v>224</v>
      </c>
      <c r="AF20" s="13">
        <f t="shared" si="5"/>
        <v>744</v>
      </c>
      <c r="AG20" s="14">
        <f t="shared" si="6"/>
        <v>36928</v>
      </c>
    </row>
    <row r="21" spans="1:33" s="4" customFormat="1">
      <c r="A21" s="26" t="s">
        <v>24</v>
      </c>
      <c r="B21" s="27"/>
      <c r="C21" s="19">
        <v>150351</v>
      </c>
      <c r="D21" s="19">
        <v>61522</v>
      </c>
      <c r="E21" s="19">
        <v>58274</v>
      </c>
      <c r="F21" s="19">
        <v>27064</v>
      </c>
      <c r="G21" s="19">
        <v>61518</v>
      </c>
      <c r="H21" s="19">
        <v>10960</v>
      </c>
      <c r="I21" s="19">
        <v>36856</v>
      </c>
      <c r="J21" s="18">
        <f t="shared" si="0"/>
        <v>406545</v>
      </c>
      <c r="K21" s="19">
        <v>17407</v>
      </c>
      <c r="L21" s="19">
        <v>18822</v>
      </c>
      <c r="M21" s="19">
        <v>10899</v>
      </c>
      <c r="N21" s="19">
        <v>9778</v>
      </c>
      <c r="O21" s="19">
        <f t="shared" si="1"/>
        <v>56906</v>
      </c>
      <c r="P21" s="19">
        <v>64476</v>
      </c>
      <c r="Q21" s="19">
        <v>43602</v>
      </c>
      <c r="R21" s="19">
        <v>26759</v>
      </c>
      <c r="S21" s="19">
        <v>82893</v>
      </c>
      <c r="T21" s="19">
        <f t="shared" si="2"/>
        <v>217730</v>
      </c>
      <c r="U21" s="19">
        <v>26179</v>
      </c>
      <c r="V21" s="19">
        <v>17139</v>
      </c>
      <c r="W21" s="19">
        <v>18089</v>
      </c>
      <c r="X21" s="19">
        <f t="shared" si="3"/>
        <v>61407</v>
      </c>
      <c r="Y21" s="19">
        <v>20510</v>
      </c>
      <c r="Z21" s="19">
        <v>35728</v>
      </c>
      <c r="AA21" s="19">
        <v>8808</v>
      </c>
      <c r="AB21" s="19">
        <f t="shared" si="4"/>
        <v>65046</v>
      </c>
      <c r="AC21" s="19">
        <v>13968</v>
      </c>
      <c r="AD21" s="19">
        <v>6253</v>
      </c>
      <c r="AE21" s="19">
        <v>8953</v>
      </c>
      <c r="AF21" s="19">
        <f t="shared" si="5"/>
        <v>29174</v>
      </c>
      <c r="AG21" s="20">
        <f t="shared" si="6"/>
        <v>836808</v>
      </c>
    </row>
    <row r="24" spans="1:33">
      <c r="I24" s="5"/>
      <c r="Q24" s="5"/>
      <c r="AG24" s="5"/>
    </row>
    <row r="25" spans="1:33">
      <c r="O25" s="5"/>
    </row>
    <row r="26" spans="1:33">
      <c r="A26" s="5"/>
    </row>
    <row r="28" spans="1:33">
      <c r="O28" s="5"/>
    </row>
  </sheetData>
  <mergeCells count="22">
    <mergeCell ref="A21:B21"/>
    <mergeCell ref="A8:B8"/>
    <mergeCell ref="A9:A12"/>
    <mergeCell ref="A13:B13"/>
    <mergeCell ref="A14:B14"/>
    <mergeCell ref="A20:B20"/>
    <mergeCell ref="A16:B16"/>
    <mergeCell ref="A7:B7"/>
    <mergeCell ref="A17:B17"/>
    <mergeCell ref="AG4:AG5"/>
    <mergeCell ref="A15:B15"/>
    <mergeCell ref="A19:B19"/>
    <mergeCell ref="A18:B18"/>
    <mergeCell ref="U4:X4"/>
    <mergeCell ref="A6:B6"/>
    <mergeCell ref="A2:AG2"/>
    <mergeCell ref="A4:B5"/>
    <mergeCell ref="C4:J4"/>
    <mergeCell ref="K4:O4"/>
    <mergeCell ref="P4:T4"/>
    <mergeCell ref="AC4:AF4"/>
    <mergeCell ref="Y4:AB4"/>
  </mergeCells>
  <pageMargins left="0.17" right="0.2" top="0.34" bottom="0.74803149606299213" header="0.17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Act X Gouv</vt:lpstr>
      <vt:lpstr>'Act X Gouv'!Impression_des_titres</vt:lpstr>
      <vt:lpstr>'Act X Gouv'!Zone_d_impression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2026-08-20T11:35:00Z</cp:lastPrinted>
  <dcterms:created xsi:type="dcterms:W3CDTF">2012-09-27T08:56:16Z</dcterms:created>
  <dcterms:modified xsi:type="dcterms:W3CDTF">2026-09-05T12:58:29Z</dcterms:modified>
</cp:coreProperties>
</file>